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6\JN-32-2026-NMV- Izvajanje del na optičnih povezavah 0110-1-52-2026\"/>
    </mc:Choice>
  </mc:AlternateContent>
  <xr:revisionPtr revIDLastSave="0" documentId="13_ncr:1_{9B9A958E-22B5-40FC-9951-4AEC63924B9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dračun OBR-6b" sheetId="1" r:id="rId1"/>
  </sheets>
  <definedNames>
    <definedName name="_xlnm.Print_Area" localSheetId="0">'Predračun OBR-6b'!$A$1:$H$57</definedName>
    <definedName name="Z_8BF83AAC_87BF_44D1_9EE3_FF9183BECAC2_.wvu.PrintArea" localSheetId="0" hidden="1">'Predračun OBR-6b'!$A$1:$H$58</definedName>
    <definedName name="Z_9A7002DF_3E0C_44C8_962A_3785A2E8A5A7_.wvu.PrintArea" localSheetId="0" hidden="1">'Predračun OBR-6b'!$A$1:$H$57</definedName>
    <definedName name="Z_EBEC7A15_105B_4084_B33A_F842D6CF16A0_.wvu.PrintArea" localSheetId="0" hidden="1">'Predračun OBR-6b'!$A$1:$H$58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1" l="1"/>
  <c r="H45" i="1" s="1"/>
  <c r="F46" i="1"/>
  <c r="H46" i="1" s="1"/>
  <c r="F47" i="1"/>
  <c r="H47" i="1" s="1"/>
  <c r="F48" i="1"/>
  <c r="H48" i="1" s="1"/>
  <c r="F49" i="1"/>
  <c r="H49" i="1" s="1"/>
  <c r="F44" i="1"/>
  <c r="H44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6" i="1"/>
  <c r="H6" i="1" s="1"/>
  <c r="F7" i="1"/>
  <c r="H7" i="1" s="1"/>
  <c r="F8" i="1"/>
  <c r="H8" i="1" s="1"/>
  <c r="F9" i="1"/>
  <c r="H9" i="1" s="1"/>
  <c r="F5" i="1"/>
  <c r="F50" i="1" l="1"/>
  <c r="H5" i="1"/>
  <c r="H50" i="1" s="1"/>
  <c r="G50" i="1" l="1"/>
</calcChain>
</file>

<file path=xl/sharedStrings.xml><?xml version="1.0" encoding="utf-8"?>
<sst xmlns="http://schemas.openxmlformats.org/spreadsheetml/2006/main" count="151" uniqueCount="112">
  <si>
    <t>Količina</t>
  </si>
  <si>
    <t>Zap. št.</t>
  </si>
  <si>
    <t>EM</t>
  </si>
  <si>
    <t>Cena za EM brez DDV (€)</t>
  </si>
  <si>
    <t>Vrednost brez DDV (€)</t>
  </si>
  <si>
    <t>Kraj in datum:</t>
  </si>
  <si>
    <t>Podpis:</t>
  </si>
  <si>
    <t>Opombe:</t>
  </si>
  <si>
    <t>Ponudnik mora v kolikor posluje z žigom ponudbeni predračun tudi žigosati.</t>
  </si>
  <si>
    <t>DDV</t>
  </si>
  <si>
    <t xml:space="preserve">          SKUPAJ :</t>
  </si>
  <si>
    <t>1.</t>
  </si>
  <si>
    <t>Vrednost         skupaj z DDV (€)</t>
  </si>
  <si>
    <t>2.</t>
  </si>
  <si>
    <t>3.</t>
  </si>
  <si>
    <t>4.</t>
  </si>
  <si>
    <t>5.</t>
  </si>
  <si>
    <t>6.</t>
  </si>
  <si>
    <t>7.</t>
  </si>
  <si>
    <t>8.</t>
  </si>
  <si>
    <t>Opis blaga/storitve</t>
  </si>
  <si>
    <t>Ponudnik mora v stolpcu I preveriti stopnjo DDV in jo po potrebi popraviti.</t>
  </si>
  <si>
    <t>kos</t>
  </si>
  <si>
    <t>Vse cene na enoto morajo biti vnesene v predračun na dve decimalni mesti natančno, v nasprotnem primeru bo naročnik ponudnika izključil.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</si>
  <si>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</si>
  <si>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</si>
  <si>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</si>
  <si>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</si>
  <si>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</si>
  <si>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</si>
  <si>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</si>
  <si>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</si>
  <si>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</si>
  <si>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</si>
  <si>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</si>
  <si>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</si>
  <si>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</si>
  <si>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</si>
  <si>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</si>
  <si>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</si>
  <si>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</si>
  <si>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</si>
  <si>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</si>
  <si>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</si>
  <si>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</si>
  <si>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</si>
  <si>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</si>
  <si>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</si>
  <si>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</si>
  <si>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</si>
  <si>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</si>
  <si>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</si>
  <si>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</si>
  <si>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</si>
  <si>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</si>
  <si>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</si>
  <si>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</si>
  <si>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</si>
  <si>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</si>
  <si>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</si>
  <si>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</si>
  <si>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 xml:space="preserve">PREDRAČUN (OBR-6b) - Izvajanje del na optičnih povezavah
</t>
  </si>
  <si>
    <t>Montaža obesne opreme na drogove  in obešanje ADSS optičnega kabla vezano na projekt</t>
  </si>
  <si>
    <t>Vpihovanje zemeljskega optičnega kabla v PHD cev</t>
  </si>
  <si>
    <t>Vlečenje zemeljskega optičnega kabla z do 144 vlaken s predvleko v PEHD cev</t>
  </si>
  <si>
    <t>Vlečenje zemeljskega optičnega kabla z do 144 vlaken s predvleko v Sekaflex cev</t>
  </si>
  <si>
    <t>Polaganje zemeljskega optičnega kabla po kabelskih kinetah</t>
  </si>
  <si>
    <t>Preverjanje prehodnosti PEHD cevi s predvleko</t>
  </si>
  <si>
    <t>Poseg v spojko (demontaža, … po opisu), uvod dodatnega kabla, priprava spojke za do 2 kabla (OPGW)</t>
  </si>
  <si>
    <t>Ureditev rezervnega svitka in pritrditev spojke na DV stebru (leseni, betonski, železni)</t>
  </si>
  <si>
    <t>Ureditev rezervnega svitka in pritrditev spojke v kabelskem jašku ali kabelski kineti</t>
  </si>
  <si>
    <t>Ureditev rezervnega svitka v Tk omari</t>
  </si>
  <si>
    <t>Ura dela, računa se efektivna ura, v ceni je zajet prevoz na delovišče - monter</t>
  </si>
  <si>
    <t>Popravilo dokumentacije</t>
  </si>
  <si>
    <t>Meritve kabla na bobnu z izdajo merilnega protokola (2 kos + elektronska kopija)</t>
  </si>
  <si>
    <t>OTDR (refleksijske) meritve: Izvedba enosmernih ali dvosmernih refleksijskih meritev celotne trase na valovnih dolžinah 1310 nm in 1550 nm</t>
  </si>
  <si>
    <t>Meritve z loos test set 850,1310, 1550, 1625 nm z izdajo merilnega protokola</t>
  </si>
  <si>
    <t>Enostranske kontrolne meritve z OTDR, 1310,1550 in 1625nm, izdaja merilnega protokola</t>
  </si>
  <si>
    <t>Preboj stene do 20 cm</t>
  </si>
  <si>
    <t>Preboj stene do 50 cm</t>
  </si>
  <si>
    <t>Preboj stene nad 50 cm</t>
  </si>
  <si>
    <t>Odkop, čiščenje kabelskih jaškov; izčrpavanje vode</t>
  </si>
  <si>
    <t>Izdelava in montaža vodoodpornih oznak in označba kabla</t>
  </si>
  <si>
    <t>Montaža kapaste optične spojke za OPGW kabel, do 96 vlaken</t>
  </si>
  <si>
    <t>Montaža optične spojke za samonosilni optični kabel ADSS in ZOK za do 96 vlaken</t>
  </si>
  <si>
    <t>Polaganje sekaflex cevi fi 20mm</t>
  </si>
  <si>
    <t>Polaganje OFBLT-S-3,1-05-PP CEV zašcitne cevi</t>
  </si>
  <si>
    <t>Polaganje toploskrčne cevi Tyco tip CWST 55/12 - 1500</t>
  </si>
  <si>
    <t>Zatesnitev kabla s Fiber Simpleks čepom pri vstopu oz. izstopu iz PE cevi 2x fi 50mm</t>
  </si>
  <si>
    <t>Prevezave delilnikov z dobavo in montaža zaključnih kablov (razni)</t>
  </si>
  <si>
    <t>Montaža Al nosilca za rezervni svitek na drogu/pritrditev s "C" stremeni na steber z Fe konstrukcijo</t>
  </si>
  <si>
    <t>Spajanje optičnega vlakna (SM; MM) z dobavo ščitka zvara</t>
  </si>
  <si>
    <t>Montaža polic PK 50, PK 100 višine 50 mm</t>
  </si>
  <si>
    <t>Montaža polic nad širino PK 100 do PK 300 višine 62 mm</t>
  </si>
  <si>
    <t>Pritrditev PE cevi fi 30 - 50mm in uvlačenje kabla na drog z objemkami</t>
  </si>
  <si>
    <t>Pritrditev Alu zaščite za Mapitel cev, 150x150x2000 na drog</t>
  </si>
  <si>
    <t>Izdelava izvršilno tehnične in merilne dok.- zemeljski opt. kabel (TOSM 12-96 vlaken)(1 izv.+ 1 CD)</t>
  </si>
  <si>
    <t>Izdelava izvršilno tehnične in merilne dok.- optika po DV (ADSS, OPGW 48 - 96 vlaken) (1 izv.+ 1 CD)</t>
  </si>
  <si>
    <t>Dopolnite merilno teh.dok. - optika po DV (ADSS, OPGW ali OPWR(P) 48 - 96 vlaken) (1 izvod + 1 CD)</t>
  </si>
  <si>
    <t>Čiščenje-spiranje zaščitnih cevi kabelske kanalizacije</t>
  </si>
  <si>
    <t>Iskanje okvare optičnega kabla</t>
  </si>
  <si>
    <t>Montaža TK omare</t>
  </si>
  <si>
    <t>Montaža/demontaža optičnega delilnika</t>
  </si>
  <si>
    <t>Priprava v kab. jašku</t>
  </si>
  <si>
    <t>Izdelava uvoda v bet. kab. jašek</t>
  </si>
  <si>
    <t>Dobava in polaganje optičnih markerjev na kab. jašek</t>
  </si>
  <si>
    <t>m</t>
  </si>
  <si>
    <t>ura</t>
  </si>
  <si>
    <t>meritev</t>
  </si>
  <si>
    <t>par</t>
  </si>
  <si>
    <t>kom</t>
  </si>
  <si>
    <t>Izdelava prehoda z nerjavnim jeklom INOX opt. kabla iz droga daljnovoda v dvojček v zemlji (vključno s pritrditvijo PEHD cevi na drog)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</si>
</sst>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0"/>
      <color rgb="FF000000"/>
      <name val="Century Gothic"/>
      <family val="2"/>
      <charset val="238"/>
    </font>
    <font>
      <sz val="10"/>
      <color rgb="FF9C5700"/>
      <name val="Century Gothic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7">
    <xf numFmtId="0" fontId="0" fillId="0" borderId="0" xfId="0"/>
    <xf numFmtId="4" fontId="4" fillId="0" borderId="1" xfId="0" applyNumberFormat="1" applyFont="1" applyBorder="1" applyAlignment="1" applyProtection="1">
      <alignment horizontal="right" vertical="center" wrapText="1"/>
      <protection locked="0"/>
    </xf>
    <xf numFmtId="10" fontId="7" fillId="2" borderId="1" xfId="1" applyNumberFormat="1" applyFont="1" applyBorder="1" applyAlignment="1" applyProtection="1">
      <alignment horizontal="center" vertical="center" wrapText="1" shrinkToFit="1"/>
      <protection locked="0"/>
    </xf>
    <xf numFmtId="0" fontId="4" fillId="0" borderId="0" xfId="0" applyFont="1" applyProtection="1">
      <protection locked="0"/>
    </xf>
    <xf numFmtId="10" fontId="7" fillId="2" borderId="18" xfId="1" applyNumberFormat="1" applyFont="1" applyBorder="1" applyAlignment="1" applyProtection="1">
      <alignment horizontal="center" vertical="center" wrapText="1" shrinkToFit="1"/>
      <protection locked="0"/>
    </xf>
    <xf numFmtId="0" fontId="4" fillId="0" borderId="6" xfId="0" applyFont="1" applyBorder="1"/>
    <xf numFmtId="0" fontId="4" fillId="0" borderId="10" xfId="0" applyFont="1" applyBorder="1"/>
    <xf numFmtId="0" fontId="4" fillId="0" borderId="0" xfId="0" applyFont="1"/>
    <xf numFmtId="0" fontId="4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right" vertical="center" wrapText="1"/>
    </xf>
    <xf numFmtId="0" fontId="6" fillId="0" borderId="16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6" xfId="0" applyNumberFormat="1" applyFont="1" applyBorder="1" applyAlignment="1">
      <alignment horizontal="right" vertical="center" wrapText="1"/>
    </xf>
    <xf numFmtId="0" fontId="5" fillId="0" borderId="15" xfId="0" applyFont="1" applyBorder="1" applyAlignment="1">
      <alignment vertical="center" wrapText="1"/>
    </xf>
    <xf numFmtId="3" fontId="5" fillId="0" borderId="15" xfId="0" applyNumberFormat="1" applyFont="1" applyBorder="1" applyAlignment="1">
      <alignment vertical="center" wrapText="1"/>
    </xf>
    <xf numFmtId="4" fontId="5" fillId="0" borderId="15" xfId="0" applyNumberFormat="1" applyFont="1" applyBorder="1" applyAlignment="1">
      <alignment vertical="center" wrapText="1"/>
    </xf>
    <xf numFmtId="4" fontId="5" fillId="0" borderId="12" xfId="0" applyNumberFormat="1" applyFont="1" applyBorder="1"/>
    <xf numFmtId="4" fontId="5" fillId="0" borderId="15" xfId="0" applyNumberFormat="1" applyFont="1" applyBorder="1" applyAlignment="1">
      <alignment horizontal="right" vertical="center" wrapText="1"/>
    </xf>
    <xf numFmtId="4" fontId="5" fillId="0" borderId="0" xfId="0" applyNumberFormat="1" applyFont="1"/>
    <xf numFmtId="0" fontId="4" fillId="0" borderId="0" xfId="0" applyFont="1" applyAlignment="1">
      <alignment horizontal="right"/>
    </xf>
    <xf numFmtId="0" fontId="8" fillId="0" borderId="0" xfId="0" applyFont="1"/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11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"/>
  <sheetViews>
    <sheetView tabSelected="1" view="pageBreakPreview" topLeftCell="A5" zoomScaleNormal="100" zoomScaleSheetLayoutView="100" workbookViewId="0">
      <selection activeCell="E5" sqref="E5"/>
    </sheetView>
  </sheetViews>
  <sheetFormatPr defaultColWidth="8.85546875" defaultRowHeight="13.5" x14ac:dyDescent="0.25"/>
  <cols>
    <col min="1" max="1" width="5.42578125" style="7" customWidth="1"/>
    <col min="2" max="2" width="92" style="7" customWidth="1"/>
    <col min="3" max="3" width="10" style="7" customWidth="1"/>
    <col min="4" max="4" width="8.7109375" style="7" customWidth="1"/>
    <col min="5" max="6" width="16.7109375" style="30" customWidth="1"/>
    <col min="7" max="8" width="16.7109375" style="26" customWidth="1"/>
    <col min="9" max="9" width="10" style="7" customWidth="1"/>
    <col min="10" max="10" width="17.85546875" style="7" customWidth="1"/>
    <col min="11" max="16384" width="8.85546875" style="7"/>
  </cols>
  <sheetData>
    <row r="1" spans="1:9" ht="49.5" customHeight="1" thickBot="1" x14ac:dyDescent="0.3">
      <c r="A1" s="5"/>
      <c r="B1" s="34" t="s">
        <v>61</v>
      </c>
      <c r="C1" s="34"/>
      <c r="D1" s="34"/>
      <c r="E1" s="34"/>
      <c r="F1" s="34"/>
      <c r="G1" s="34"/>
      <c r="H1" s="34"/>
      <c r="I1" s="6"/>
    </row>
    <row r="2" spans="1:9" x14ac:dyDescent="0.25">
      <c r="A2" s="38" t="s">
        <v>1</v>
      </c>
      <c r="B2" s="41" t="s">
        <v>20</v>
      </c>
      <c r="C2" s="41" t="s">
        <v>0</v>
      </c>
      <c r="D2" s="41" t="s">
        <v>2</v>
      </c>
      <c r="E2" s="44" t="s">
        <v>3</v>
      </c>
      <c r="F2" s="44" t="s">
        <v>4</v>
      </c>
      <c r="G2" s="35" t="s">
        <v>9</v>
      </c>
      <c r="H2" s="35" t="s">
        <v>12</v>
      </c>
    </row>
    <row r="3" spans="1:9" x14ac:dyDescent="0.25">
      <c r="A3" s="39"/>
      <c r="B3" s="42"/>
      <c r="C3" s="42"/>
      <c r="D3" s="42"/>
      <c r="E3" s="45"/>
      <c r="F3" s="45"/>
      <c r="G3" s="36"/>
      <c r="H3" s="36"/>
    </row>
    <row r="4" spans="1:9" ht="14.25" thickBot="1" x14ac:dyDescent="0.3">
      <c r="A4" s="40"/>
      <c r="B4" s="43"/>
      <c r="C4" s="43"/>
      <c r="D4" s="43"/>
      <c r="E4" s="46"/>
      <c r="F4" s="46"/>
      <c r="G4" s="37"/>
      <c r="H4" s="37"/>
    </row>
    <row r="5" spans="1:9" x14ac:dyDescent="0.25">
      <c r="A5" s="8" t="s">
        <v>11</v>
      </c>
      <c r="B5" s="9" t="s">
        <v>62</v>
      </c>
      <c r="C5" s="10">
        <v>300</v>
      </c>
      <c r="D5" s="11" t="s">
        <v>106</v>
      </c>
      <c r="E5" s="1">
        <v>0</v>
      </c>
      <c r="F5" s="12">
        <f>$C5*E5</f>
        <v>0</v>
      </c>
      <c r="G5" s="2">
        <v>0.22</v>
      </c>
      <c r="H5" s="12">
        <f>F5+F5*G5</f>
        <v>0</v>
      </c>
    </row>
    <row r="6" spans="1:9" x14ac:dyDescent="0.25">
      <c r="A6" s="8" t="s">
        <v>13</v>
      </c>
      <c r="B6" s="9" t="s">
        <v>63</v>
      </c>
      <c r="C6" s="13">
        <v>20000</v>
      </c>
      <c r="D6" s="14" t="s">
        <v>106</v>
      </c>
      <c r="E6" s="1">
        <v>0</v>
      </c>
      <c r="F6" s="15">
        <f>$C6*E6</f>
        <v>0</v>
      </c>
      <c r="G6" s="2">
        <v>0.22</v>
      </c>
      <c r="H6" s="15">
        <f t="shared" ref="H6:H49" si="0">F6+F6*G6</f>
        <v>0</v>
      </c>
    </row>
    <row r="7" spans="1:9" x14ac:dyDescent="0.25">
      <c r="A7" s="8" t="s">
        <v>14</v>
      </c>
      <c r="B7" s="9" t="s">
        <v>64</v>
      </c>
      <c r="C7" s="13">
        <v>5000</v>
      </c>
      <c r="D7" s="14" t="s">
        <v>106</v>
      </c>
      <c r="E7" s="1">
        <v>0</v>
      </c>
      <c r="F7" s="15">
        <f>$C7*E7</f>
        <v>0</v>
      </c>
      <c r="G7" s="2">
        <v>0.22</v>
      </c>
      <c r="H7" s="15">
        <f t="shared" si="0"/>
        <v>0</v>
      </c>
    </row>
    <row r="8" spans="1:9" x14ac:dyDescent="0.25">
      <c r="A8" s="8" t="s">
        <v>15</v>
      </c>
      <c r="B8" s="9" t="s">
        <v>65</v>
      </c>
      <c r="C8" s="13">
        <v>1000</v>
      </c>
      <c r="D8" s="14" t="s">
        <v>106</v>
      </c>
      <c r="E8" s="1">
        <v>0</v>
      </c>
      <c r="F8" s="15">
        <f>$C8*E8</f>
        <v>0</v>
      </c>
      <c r="G8" s="2">
        <v>0.22</v>
      </c>
      <c r="H8" s="15">
        <f t="shared" si="0"/>
        <v>0</v>
      </c>
    </row>
    <row r="9" spans="1:9" x14ac:dyDescent="0.25">
      <c r="A9" s="8" t="s">
        <v>16</v>
      </c>
      <c r="B9" s="16" t="s">
        <v>66</v>
      </c>
      <c r="C9" s="13">
        <v>1000</v>
      </c>
      <c r="D9" s="14" t="s">
        <v>106</v>
      </c>
      <c r="E9" s="1">
        <v>0</v>
      </c>
      <c r="F9" s="15">
        <f>$C9*E9</f>
        <v>0</v>
      </c>
      <c r="G9" s="2">
        <v>0.22</v>
      </c>
      <c r="H9" s="15">
        <f t="shared" si="0"/>
        <v>0</v>
      </c>
    </row>
    <row r="10" spans="1:9" x14ac:dyDescent="0.25">
      <c r="A10" s="8" t="s">
        <v>17</v>
      </c>
      <c r="B10" s="16" t="s">
        <v>67</v>
      </c>
      <c r="C10" s="13">
        <v>3000</v>
      </c>
      <c r="D10" s="14" t="s">
        <v>106</v>
      </c>
      <c r="E10" s="1">
        <v>0</v>
      </c>
      <c r="F10" s="15">
        <f t="shared" ref="F10:F49" si="1">$C10*E10</f>
        <v>0</v>
      </c>
      <c r="G10" s="2">
        <v>0.22</v>
      </c>
      <c r="H10" s="15">
        <f t="shared" si="0"/>
        <v>0</v>
      </c>
    </row>
    <row r="11" spans="1:9" ht="27" x14ac:dyDescent="0.25">
      <c r="A11" s="8" t="s">
        <v>18</v>
      </c>
      <c r="B11" s="16" t="s">
        <v>68</v>
      </c>
      <c r="C11" s="13">
        <v>10</v>
      </c>
      <c r="D11" s="14" t="s">
        <v>22</v>
      </c>
      <c r="E11" s="1">
        <v>0</v>
      </c>
      <c r="F11" s="15">
        <f t="shared" si="1"/>
        <v>0</v>
      </c>
      <c r="G11" s="2">
        <v>0.22</v>
      </c>
      <c r="H11" s="15">
        <f t="shared" si="0"/>
        <v>0</v>
      </c>
    </row>
    <row r="12" spans="1:9" x14ac:dyDescent="0.25">
      <c r="A12" s="8" t="s">
        <v>19</v>
      </c>
      <c r="B12" s="16" t="s">
        <v>69</v>
      </c>
      <c r="C12" s="13">
        <v>20</v>
      </c>
      <c r="D12" s="14" t="s">
        <v>22</v>
      </c>
      <c r="E12" s="1">
        <v>0</v>
      </c>
      <c r="F12" s="15">
        <f t="shared" si="1"/>
        <v>0</v>
      </c>
      <c r="G12" s="2">
        <v>0.22</v>
      </c>
      <c r="H12" s="15">
        <f t="shared" si="0"/>
        <v>0</v>
      </c>
    </row>
    <row r="13" spans="1:9" x14ac:dyDescent="0.25">
      <c r="A13" s="8" t="s">
        <v>24</v>
      </c>
      <c r="B13" s="16" t="s">
        <v>70</v>
      </c>
      <c r="C13" s="13">
        <v>10</v>
      </c>
      <c r="D13" s="14" t="s">
        <v>22</v>
      </c>
      <c r="E13" s="1">
        <v>0</v>
      </c>
      <c r="F13" s="15">
        <f t="shared" si="1"/>
        <v>0</v>
      </c>
      <c r="G13" s="2">
        <v>0.22</v>
      </c>
      <c r="H13" s="15">
        <f t="shared" si="0"/>
        <v>0</v>
      </c>
    </row>
    <row r="14" spans="1:9" x14ac:dyDescent="0.25">
      <c r="A14" s="8" t="s">
        <v>25</v>
      </c>
      <c r="B14" s="16" t="s">
        <v>71</v>
      </c>
      <c r="C14" s="13">
        <v>10</v>
      </c>
      <c r="D14" s="14" t="s">
        <v>22</v>
      </c>
      <c r="E14" s="1">
        <v>0</v>
      </c>
      <c r="F14" s="15">
        <f t="shared" si="1"/>
        <v>0</v>
      </c>
      <c r="G14" s="2">
        <v>0.22</v>
      </c>
      <c r="H14" s="15">
        <f t="shared" si="0"/>
        <v>0</v>
      </c>
    </row>
    <row r="15" spans="1:9" x14ac:dyDescent="0.25">
      <c r="A15" s="8" t="s">
        <v>26</v>
      </c>
      <c r="B15" s="16" t="s">
        <v>72</v>
      </c>
      <c r="C15" s="13">
        <v>50</v>
      </c>
      <c r="D15" s="14" t="s">
        <v>107</v>
      </c>
      <c r="E15" s="1">
        <v>0</v>
      </c>
      <c r="F15" s="15">
        <f t="shared" si="1"/>
        <v>0</v>
      </c>
      <c r="G15" s="2">
        <v>0.22</v>
      </c>
      <c r="H15" s="15">
        <f t="shared" si="0"/>
        <v>0</v>
      </c>
    </row>
    <row r="16" spans="1:9" x14ac:dyDescent="0.25">
      <c r="A16" s="8" t="s">
        <v>27</v>
      </c>
      <c r="B16" s="16" t="s">
        <v>73</v>
      </c>
      <c r="C16" s="13">
        <v>25</v>
      </c>
      <c r="D16" s="14" t="s">
        <v>107</v>
      </c>
      <c r="E16" s="1">
        <v>0</v>
      </c>
      <c r="F16" s="15">
        <f t="shared" si="1"/>
        <v>0</v>
      </c>
      <c r="G16" s="2">
        <v>0.22</v>
      </c>
      <c r="H16" s="15">
        <f t="shared" si="0"/>
        <v>0</v>
      </c>
    </row>
    <row r="17" spans="1:8" x14ac:dyDescent="0.25">
      <c r="A17" s="8" t="s">
        <v>28</v>
      </c>
      <c r="B17" s="16" t="s">
        <v>74</v>
      </c>
      <c r="C17" s="13">
        <v>384</v>
      </c>
      <c r="D17" s="14" t="s">
        <v>108</v>
      </c>
      <c r="E17" s="1">
        <v>0</v>
      </c>
      <c r="F17" s="15">
        <f t="shared" si="1"/>
        <v>0</v>
      </c>
      <c r="G17" s="2">
        <v>0.22</v>
      </c>
      <c r="H17" s="15">
        <f t="shared" si="0"/>
        <v>0</v>
      </c>
    </row>
    <row r="18" spans="1:8" ht="27" x14ac:dyDescent="0.25">
      <c r="A18" s="8" t="s">
        <v>29</v>
      </c>
      <c r="B18" s="16" t="s">
        <v>75</v>
      </c>
      <c r="C18" s="13">
        <v>3000</v>
      </c>
      <c r="D18" s="14" t="s">
        <v>108</v>
      </c>
      <c r="E18" s="1">
        <v>0</v>
      </c>
      <c r="F18" s="15">
        <f t="shared" si="1"/>
        <v>0</v>
      </c>
      <c r="G18" s="2">
        <v>0.22</v>
      </c>
      <c r="H18" s="15">
        <f t="shared" si="0"/>
        <v>0</v>
      </c>
    </row>
    <row r="19" spans="1:8" x14ac:dyDescent="0.25">
      <c r="A19" s="8" t="s">
        <v>30</v>
      </c>
      <c r="B19" s="16" t="s">
        <v>76</v>
      </c>
      <c r="C19" s="13">
        <v>1000</v>
      </c>
      <c r="D19" s="14" t="s">
        <v>108</v>
      </c>
      <c r="E19" s="1">
        <v>0</v>
      </c>
      <c r="F19" s="15">
        <f t="shared" si="1"/>
        <v>0</v>
      </c>
      <c r="G19" s="2">
        <v>0.22</v>
      </c>
      <c r="H19" s="15">
        <f t="shared" si="0"/>
        <v>0</v>
      </c>
    </row>
    <row r="20" spans="1:8" x14ac:dyDescent="0.25">
      <c r="A20" s="8" t="s">
        <v>31</v>
      </c>
      <c r="B20" s="16" t="s">
        <v>77</v>
      </c>
      <c r="C20" s="13">
        <v>500</v>
      </c>
      <c r="D20" s="14" t="s">
        <v>108</v>
      </c>
      <c r="E20" s="1">
        <v>0</v>
      </c>
      <c r="F20" s="15">
        <f t="shared" si="1"/>
        <v>0</v>
      </c>
      <c r="G20" s="2">
        <v>0.22</v>
      </c>
      <c r="H20" s="15">
        <f t="shared" si="0"/>
        <v>0</v>
      </c>
    </row>
    <row r="21" spans="1:8" x14ac:dyDescent="0.25">
      <c r="A21" s="8" t="s">
        <v>32</v>
      </c>
      <c r="B21" s="16" t="s">
        <v>78</v>
      </c>
      <c r="C21" s="13">
        <v>8</v>
      </c>
      <c r="D21" s="14" t="s">
        <v>22</v>
      </c>
      <c r="E21" s="1">
        <v>0</v>
      </c>
      <c r="F21" s="15">
        <f t="shared" si="1"/>
        <v>0</v>
      </c>
      <c r="G21" s="2">
        <v>0.22</v>
      </c>
      <c r="H21" s="15">
        <f t="shared" si="0"/>
        <v>0</v>
      </c>
    </row>
    <row r="22" spans="1:8" x14ac:dyDescent="0.25">
      <c r="A22" s="8" t="s">
        <v>33</v>
      </c>
      <c r="B22" s="16" t="s">
        <v>79</v>
      </c>
      <c r="C22" s="13">
        <v>5</v>
      </c>
      <c r="D22" s="14" t="s">
        <v>22</v>
      </c>
      <c r="E22" s="1">
        <v>0</v>
      </c>
      <c r="F22" s="15">
        <f t="shared" si="1"/>
        <v>0</v>
      </c>
      <c r="G22" s="2">
        <v>0.22</v>
      </c>
      <c r="H22" s="15">
        <f t="shared" si="0"/>
        <v>0</v>
      </c>
    </row>
    <row r="23" spans="1:8" x14ac:dyDescent="0.25">
      <c r="A23" s="8" t="s">
        <v>34</v>
      </c>
      <c r="B23" s="16" t="s">
        <v>80</v>
      </c>
      <c r="C23" s="13">
        <v>5</v>
      </c>
      <c r="D23" s="14" t="s">
        <v>22</v>
      </c>
      <c r="E23" s="1">
        <v>0</v>
      </c>
      <c r="F23" s="15">
        <f t="shared" si="1"/>
        <v>0</v>
      </c>
      <c r="G23" s="2">
        <v>0.22</v>
      </c>
      <c r="H23" s="15">
        <f t="shared" si="0"/>
        <v>0</v>
      </c>
    </row>
    <row r="24" spans="1:8" x14ac:dyDescent="0.25">
      <c r="A24" s="8" t="s">
        <v>35</v>
      </c>
      <c r="B24" s="16" t="s">
        <v>81</v>
      </c>
      <c r="C24" s="13">
        <v>40</v>
      </c>
      <c r="D24" s="14" t="s">
        <v>107</v>
      </c>
      <c r="E24" s="1">
        <v>0</v>
      </c>
      <c r="F24" s="15">
        <f t="shared" si="1"/>
        <v>0</v>
      </c>
      <c r="G24" s="2">
        <v>0.22</v>
      </c>
      <c r="H24" s="15">
        <f t="shared" si="0"/>
        <v>0</v>
      </c>
    </row>
    <row r="25" spans="1:8" x14ac:dyDescent="0.25">
      <c r="A25" s="8" t="s">
        <v>36</v>
      </c>
      <c r="B25" s="16" t="s">
        <v>82</v>
      </c>
      <c r="C25" s="13">
        <v>200</v>
      </c>
      <c r="D25" s="14" t="s">
        <v>109</v>
      </c>
      <c r="E25" s="1">
        <v>0</v>
      </c>
      <c r="F25" s="15">
        <f t="shared" si="1"/>
        <v>0</v>
      </c>
      <c r="G25" s="2">
        <v>0.22</v>
      </c>
      <c r="H25" s="15">
        <f t="shared" si="0"/>
        <v>0</v>
      </c>
    </row>
    <row r="26" spans="1:8" x14ac:dyDescent="0.25">
      <c r="A26" s="8" t="s">
        <v>37</v>
      </c>
      <c r="B26" s="16" t="s">
        <v>83</v>
      </c>
      <c r="C26" s="13">
        <v>1</v>
      </c>
      <c r="D26" s="14" t="s">
        <v>22</v>
      </c>
      <c r="E26" s="1">
        <v>0</v>
      </c>
      <c r="F26" s="15">
        <f t="shared" si="1"/>
        <v>0</v>
      </c>
      <c r="G26" s="2">
        <v>0.22</v>
      </c>
      <c r="H26" s="15">
        <f t="shared" si="0"/>
        <v>0</v>
      </c>
    </row>
    <row r="27" spans="1:8" x14ac:dyDescent="0.25">
      <c r="A27" s="8" t="s">
        <v>38</v>
      </c>
      <c r="B27" s="16" t="s">
        <v>84</v>
      </c>
      <c r="C27" s="13">
        <v>35</v>
      </c>
      <c r="D27" s="14" t="s">
        <v>22</v>
      </c>
      <c r="E27" s="1">
        <v>0</v>
      </c>
      <c r="F27" s="15">
        <f t="shared" si="1"/>
        <v>0</v>
      </c>
      <c r="G27" s="2">
        <v>0.22</v>
      </c>
      <c r="H27" s="15">
        <f t="shared" si="0"/>
        <v>0</v>
      </c>
    </row>
    <row r="28" spans="1:8" x14ac:dyDescent="0.25">
      <c r="A28" s="8" t="s">
        <v>39</v>
      </c>
      <c r="B28" s="16" t="s">
        <v>85</v>
      </c>
      <c r="C28" s="13">
        <v>300</v>
      </c>
      <c r="D28" s="14" t="s">
        <v>106</v>
      </c>
      <c r="E28" s="1">
        <v>0</v>
      </c>
      <c r="F28" s="15">
        <f t="shared" si="1"/>
        <v>0</v>
      </c>
      <c r="G28" s="2">
        <v>0.22</v>
      </c>
      <c r="H28" s="15">
        <f t="shared" si="0"/>
        <v>0</v>
      </c>
    </row>
    <row r="29" spans="1:8" x14ac:dyDescent="0.25">
      <c r="A29" s="8" t="s">
        <v>40</v>
      </c>
      <c r="B29" s="16" t="s">
        <v>86</v>
      </c>
      <c r="C29" s="13">
        <v>100</v>
      </c>
      <c r="D29" s="14" t="s">
        <v>106</v>
      </c>
      <c r="E29" s="1">
        <v>0</v>
      </c>
      <c r="F29" s="15">
        <f t="shared" si="1"/>
        <v>0</v>
      </c>
      <c r="G29" s="2">
        <v>0.22</v>
      </c>
      <c r="H29" s="15">
        <f t="shared" si="0"/>
        <v>0</v>
      </c>
    </row>
    <row r="30" spans="1:8" x14ac:dyDescent="0.25">
      <c r="A30" s="8" t="s">
        <v>41</v>
      </c>
      <c r="B30" s="16" t="s">
        <v>87</v>
      </c>
      <c r="C30" s="13">
        <v>5</v>
      </c>
      <c r="D30" s="14" t="s">
        <v>106</v>
      </c>
      <c r="E30" s="1">
        <v>0</v>
      </c>
      <c r="F30" s="15">
        <f t="shared" si="1"/>
        <v>0</v>
      </c>
      <c r="G30" s="2">
        <v>0.22</v>
      </c>
      <c r="H30" s="15">
        <f t="shared" si="0"/>
        <v>0</v>
      </c>
    </row>
    <row r="31" spans="1:8" x14ac:dyDescent="0.25">
      <c r="A31" s="8" t="s">
        <v>42</v>
      </c>
      <c r="B31" s="16" t="s">
        <v>88</v>
      </c>
      <c r="C31" s="13">
        <v>50</v>
      </c>
      <c r="D31" s="14" t="s">
        <v>22</v>
      </c>
      <c r="E31" s="1">
        <v>0</v>
      </c>
      <c r="F31" s="15">
        <f t="shared" si="1"/>
        <v>0</v>
      </c>
      <c r="G31" s="2">
        <v>0.22</v>
      </c>
      <c r="H31" s="15">
        <f t="shared" si="0"/>
        <v>0</v>
      </c>
    </row>
    <row r="32" spans="1:8" x14ac:dyDescent="0.25">
      <c r="A32" s="8" t="s">
        <v>43</v>
      </c>
      <c r="B32" s="16" t="s">
        <v>89</v>
      </c>
      <c r="C32" s="13">
        <v>10</v>
      </c>
      <c r="D32" s="14" t="s">
        <v>22</v>
      </c>
      <c r="E32" s="1">
        <v>0</v>
      </c>
      <c r="F32" s="15">
        <f t="shared" si="1"/>
        <v>0</v>
      </c>
      <c r="G32" s="2">
        <v>0.22</v>
      </c>
      <c r="H32" s="15">
        <f t="shared" si="0"/>
        <v>0</v>
      </c>
    </row>
    <row r="33" spans="1:8" ht="27" x14ac:dyDescent="0.25">
      <c r="A33" s="8" t="s">
        <v>44</v>
      </c>
      <c r="B33" s="16" t="s">
        <v>90</v>
      </c>
      <c r="C33" s="13">
        <v>5</v>
      </c>
      <c r="D33" s="14" t="s">
        <v>22</v>
      </c>
      <c r="E33" s="1">
        <v>0</v>
      </c>
      <c r="F33" s="15">
        <f t="shared" si="1"/>
        <v>0</v>
      </c>
      <c r="G33" s="2">
        <v>0.22</v>
      </c>
      <c r="H33" s="15">
        <f t="shared" si="0"/>
        <v>0</v>
      </c>
    </row>
    <row r="34" spans="1:8" x14ac:dyDescent="0.25">
      <c r="A34" s="8" t="s">
        <v>45</v>
      </c>
      <c r="B34" s="16" t="s">
        <v>91</v>
      </c>
      <c r="C34" s="13">
        <v>5000</v>
      </c>
      <c r="D34" s="14" t="s">
        <v>22</v>
      </c>
      <c r="E34" s="1">
        <v>0</v>
      </c>
      <c r="F34" s="15">
        <f t="shared" si="1"/>
        <v>0</v>
      </c>
      <c r="G34" s="2">
        <v>0.22</v>
      </c>
      <c r="H34" s="15">
        <f t="shared" si="0"/>
        <v>0</v>
      </c>
    </row>
    <row r="35" spans="1:8" x14ac:dyDescent="0.25">
      <c r="A35" s="8" t="s">
        <v>46</v>
      </c>
      <c r="B35" s="16" t="s">
        <v>92</v>
      </c>
      <c r="C35" s="13">
        <v>30</v>
      </c>
      <c r="D35" s="14" t="s">
        <v>106</v>
      </c>
      <c r="E35" s="1">
        <v>0</v>
      </c>
      <c r="F35" s="15">
        <f t="shared" si="1"/>
        <v>0</v>
      </c>
      <c r="G35" s="2">
        <v>0.22</v>
      </c>
      <c r="H35" s="15">
        <f t="shared" si="0"/>
        <v>0</v>
      </c>
    </row>
    <row r="36" spans="1:8" x14ac:dyDescent="0.25">
      <c r="A36" s="8" t="s">
        <v>47</v>
      </c>
      <c r="B36" s="16" t="s">
        <v>93</v>
      </c>
      <c r="C36" s="13">
        <v>20</v>
      </c>
      <c r="D36" s="14" t="s">
        <v>106</v>
      </c>
      <c r="E36" s="1">
        <v>0</v>
      </c>
      <c r="F36" s="15">
        <f t="shared" si="1"/>
        <v>0</v>
      </c>
      <c r="G36" s="2">
        <v>0.22</v>
      </c>
      <c r="H36" s="15">
        <f t="shared" si="0"/>
        <v>0</v>
      </c>
    </row>
    <row r="37" spans="1:8" x14ac:dyDescent="0.25">
      <c r="A37" s="8" t="s">
        <v>48</v>
      </c>
      <c r="B37" s="16" t="s">
        <v>94</v>
      </c>
      <c r="C37" s="13">
        <v>20</v>
      </c>
      <c r="D37" s="14" t="s">
        <v>106</v>
      </c>
      <c r="E37" s="1">
        <v>0</v>
      </c>
      <c r="F37" s="15">
        <f t="shared" si="1"/>
        <v>0</v>
      </c>
      <c r="G37" s="2">
        <v>0.22</v>
      </c>
      <c r="H37" s="15">
        <f t="shared" si="0"/>
        <v>0</v>
      </c>
    </row>
    <row r="38" spans="1:8" x14ac:dyDescent="0.25">
      <c r="A38" s="8" t="s">
        <v>49</v>
      </c>
      <c r="B38" s="16" t="s">
        <v>95</v>
      </c>
      <c r="C38" s="13">
        <v>5</v>
      </c>
      <c r="D38" s="14" t="s">
        <v>22</v>
      </c>
      <c r="E38" s="1">
        <v>0</v>
      </c>
      <c r="F38" s="15">
        <f t="shared" si="1"/>
        <v>0</v>
      </c>
      <c r="G38" s="2">
        <v>0.22</v>
      </c>
      <c r="H38" s="15">
        <f t="shared" si="0"/>
        <v>0</v>
      </c>
    </row>
    <row r="39" spans="1:8" ht="27" x14ac:dyDescent="0.25">
      <c r="A39" s="8" t="s">
        <v>50</v>
      </c>
      <c r="B39" s="16" t="s">
        <v>111</v>
      </c>
      <c r="C39" s="13">
        <v>5</v>
      </c>
      <c r="D39" s="14" t="s">
        <v>110</v>
      </c>
      <c r="E39" s="1">
        <v>0</v>
      </c>
      <c r="F39" s="15">
        <f t="shared" si="1"/>
        <v>0</v>
      </c>
      <c r="G39" s="2">
        <v>0.22</v>
      </c>
      <c r="H39" s="15">
        <f t="shared" si="0"/>
        <v>0</v>
      </c>
    </row>
    <row r="40" spans="1:8" x14ac:dyDescent="0.25">
      <c r="A40" s="8" t="s">
        <v>51</v>
      </c>
      <c r="B40" s="16" t="s">
        <v>96</v>
      </c>
      <c r="C40" s="13">
        <v>5</v>
      </c>
      <c r="D40" s="14" t="s">
        <v>22</v>
      </c>
      <c r="E40" s="1">
        <v>0</v>
      </c>
      <c r="F40" s="15">
        <f t="shared" si="1"/>
        <v>0</v>
      </c>
      <c r="G40" s="2">
        <v>0.22</v>
      </c>
      <c r="H40" s="15">
        <f t="shared" si="0"/>
        <v>0</v>
      </c>
    </row>
    <row r="41" spans="1:8" ht="27" x14ac:dyDescent="0.25">
      <c r="A41" s="8" t="s">
        <v>52</v>
      </c>
      <c r="B41" s="16" t="s">
        <v>97</v>
      </c>
      <c r="C41" s="13">
        <v>5</v>
      </c>
      <c r="D41" s="14" t="s">
        <v>22</v>
      </c>
      <c r="E41" s="1">
        <v>0</v>
      </c>
      <c r="F41" s="15">
        <f t="shared" si="1"/>
        <v>0</v>
      </c>
      <c r="G41" s="2">
        <v>0.22</v>
      </c>
      <c r="H41" s="15">
        <f t="shared" si="0"/>
        <v>0</v>
      </c>
    </row>
    <row r="42" spans="1:8" ht="27" x14ac:dyDescent="0.25">
      <c r="A42" s="8" t="s">
        <v>53</v>
      </c>
      <c r="B42" s="16" t="s">
        <v>98</v>
      </c>
      <c r="C42" s="13">
        <v>4</v>
      </c>
      <c r="D42" s="14" t="s">
        <v>22</v>
      </c>
      <c r="E42" s="1">
        <v>0</v>
      </c>
      <c r="F42" s="15">
        <f t="shared" si="1"/>
        <v>0</v>
      </c>
      <c r="G42" s="2">
        <v>0.22</v>
      </c>
      <c r="H42" s="15">
        <f t="shared" si="0"/>
        <v>0</v>
      </c>
    </row>
    <row r="43" spans="1:8" x14ac:dyDescent="0.25">
      <c r="A43" s="8" t="s">
        <v>54</v>
      </c>
      <c r="B43" s="16" t="s">
        <v>99</v>
      </c>
      <c r="C43" s="13">
        <v>500</v>
      </c>
      <c r="D43" s="14" t="s">
        <v>106</v>
      </c>
      <c r="E43" s="1">
        <v>0</v>
      </c>
      <c r="F43" s="15">
        <f t="shared" si="1"/>
        <v>0</v>
      </c>
      <c r="G43" s="2">
        <v>0.22</v>
      </c>
      <c r="H43" s="15">
        <f t="shared" si="0"/>
        <v>0</v>
      </c>
    </row>
    <row r="44" spans="1:8" x14ac:dyDescent="0.25">
      <c r="A44" s="8" t="s">
        <v>55</v>
      </c>
      <c r="B44" s="17" t="s">
        <v>100</v>
      </c>
      <c r="C44" s="13">
        <v>4</v>
      </c>
      <c r="D44" s="14" t="s">
        <v>22</v>
      </c>
      <c r="E44" s="1">
        <v>0</v>
      </c>
      <c r="F44" s="15">
        <f t="shared" si="1"/>
        <v>0</v>
      </c>
      <c r="G44" s="2">
        <v>0.22</v>
      </c>
      <c r="H44" s="15">
        <f t="shared" si="0"/>
        <v>0</v>
      </c>
    </row>
    <row r="45" spans="1:8" x14ac:dyDescent="0.25">
      <c r="A45" s="8" t="s">
        <v>56</v>
      </c>
      <c r="B45" s="18" t="s">
        <v>101</v>
      </c>
      <c r="C45" s="13">
        <v>3</v>
      </c>
      <c r="D45" s="14" t="s">
        <v>22</v>
      </c>
      <c r="E45" s="1">
        <v>0</v>
      </c>
      <c r="F45" s="15">
        <f t="shared" si="1"/>
        <v>0</v>
      </c>
      <c r="G45" s="2">
        <v>0.22</v>
      </c>
      <c r="H45" s="15">
        <f t="shared" si="0"/>
        <v>0</v>
      </c>
    </row>
    <row r="46" spans="1:8" x14ac:dyDescent="0.25">
      <c r="A46" s="8" t="s">
        <v>57</v>
      </c>
      <c r="B46" s="18" t="s">
        <v>102</v>
      </c>
      <c r="C46" s="13">
        <v>12</v>
      </c>
      <c r="D46" s="14" t="s">
        <v>22</v>
      </c>
      <c r="E46" s="1">
        <v>0</v>
      </c>
      <c r="F46" s="15">
        <f t="shared" si="1"/>
        <v>0</v>
      </c>
      <c r="G46" s="2">
        <v>0.22</v>
      </c>
      <c r="H46" s="15">
        <f t="shared" si="0"/>
        <v>0</v>
      </c>
    </row>
    <row r="47" spans="1:8" x14ac:dyDescent="0.25">
      <c r="A47" s="8" t="s">
        <v>58</v>
      </c>
      <c r="B47" s="18" t="s">
        <v>103</v>
      </c>
      <c r="C47" s="13">
        <v>15</v>
      </c>
      <c r="D47" s="14" t="s">
        <v>22</v>
      </c>
      <c r="E47" s="1">
        <v>0</v>
      </c>
      <c r="F47" s="15">
        <f t="shared" si="1"/>
        <v>0</v>
      </c>
      <c r="G47" s="2">
        <v>0.22</v>
      </c>
      <c r="H47" s="15">
        <f t="shared" si="0"/>
        <v>0</v>
      </c>
    </row>
    <row r="48" spans="1:8" x14ac:dyDescent="0.25">
      <c r="A48" s="8" t="s">
        <v>59</v>
      </c>
      <c r="B48" s="18" t="s">
        <v>104</v>
      </c>
      <c r="C48" s="13">
        <v>6</v>
      </c>
      <c r="D48" s="14" t="s">
        <v>22</v>
      </c>
      <c r="E48" s="1">
        <v>0</v>
      </c>
      <c r="F48" s="15">
        <f t="shared" si="1"/>
        <v>0</v>
      </c>
      <c r="G48" s="2">
        <v>0.22</v>
      </c>
      <c r="H48" s="15">
        <f t="shared" si="0"/>
        <v>0</v>
      </c>
    </row>
    <row r="49" spans="1:8" ht="14.25" thickBot="1" x14ac:dyDescent="0.3">
      <c r="A49" s="8" t="s">
        <v>60</v>
      </c>
      <c r="B49" s="18" t="s">
        <v>105</v>
      </c>
      <c r="C49" s="13">
        <v>5</v>
      </c>
      <c r="D49" s="14" t="s">
        <v>22</v>
      </c>
      <c r="E49" s="1">
        <v>0</v>
      </c>
      <c r="F49" s="19">
        <f t="shared" si="1"/>
        <v>0</v>
      </c>
      <c r="G49" s="4">
        <v>0.22</v>
      </c>
      <c r="H49" s="19">
        <f t="shared" si="0"/>
        <v>0</v>
      </c>
    </row>
    <row r="50" spans="1:8" ht="14.25" thickBot="1" x14ac:dyDescent="0.3">
      <c r="A50" s="32" t="s">
        <v>10</v>
      </c>
      <c r="B50" s="33"/>
      <c r="C50" s="20"/>
      <c r="D50" s="20"/>
      <c r="E50" s="21"/>
      <c r="F50" s="22">
        <f>SUM(F5:F49)</f>
        <v>0</v>
      </c>
      <c r="G50" s="23">
        <f>H50-F50</f>
        <v>0</v>
      </c>
      <c r="H50" s="24">
        <f>SUM(H5:H49)</f>
        <v>0</v>
      </c>
    </row>
    <row r="51" spans="1:8" x14ac:dyDescent="0.25">
      <c r="E51" s="7"/>
      <c r="F51" s="7"/>
      <c r="G51" s="25"/>
      <c r="H51" s="7"/>
    </row>
    <row r="52" spans="1:8" x14ac:dyDescent="0.25">
      <c r="B52" s="3" t="s">
        <v>5</v>
      </c>
      <c r="C52" s="26"/>
      <c r="D52" s="27"/>
      <c r="E52" s="26" t="s">
        <v>6</v>
      </c>
      <c r="F52" s="28"/>
      <c r="G52" s="29"/>
      <c r="H52" s="7"/>
    </row>
    <row r="53" spans="1:8" x14ac:dyDescent="0.25">
      <c r="C53" s="26"/>
      <c r="F53" s="26"/>
      <c r="G53" s="7"/>
      <c r="H53" s="7"/>
    </row>
    <row r="54" spans="1:8" x14ac:dyDescent="0.25">
      <c r="A54" s="31" t="s">
        <v>7</v>
      </c>
      <c r="E54" s="7"/>
      <c r="F54" s="7"/>
      <c r="G54" s="7"/>
      <c r="H54" s="7"/>
    </row>
    <row r="55" spans="1:8" x14ac:dyDescent="0.25">
      <c r="A55" s="31" t="s">
        <v>23</v>
      </c>
    </row>
    <row r="56" spans="1:8" x14ac:dyDescent="0.25">
      <c r="A56" s="31" t="s">
        <v>21</v>
      </c>
    </row>
    <row r="57" spans="1:8" x14ac:dyDescent="0.25">
      <c r="A57" s="31" t="s">
        <v>8</v>
      </c>
    </row>
    <row r="58" spans="1:8" x14ac:dyDescent="0.25">
      <c r="E58" s="7"/>
      <c r="F58" s="7"/>
      <c r="G58" s="7"/>
      <c r="H58" s="7"/>
    </row>
  </sheetData>
  <sheetProtection algorithmName="SHA-512" hashValue="JTTWTd/ztNcksVtF4jiwkcCY3xzbMvyCyjw8Vld0o6AigLrVvLWikja8Xdc/vOYiuoEMX1tPDKUiZ+E3TUHNTA==" saltValue="hB+pPY1txFr2ZFHBpyc0cw==" spinCount="100000" sheet="1" selectLockedCells="1"/>
  <customSheetViews>
    <customSheetView guid="{8BF83AAC-87BF-44D1-9EE3-FF9183BECAC2}" showPageBreaks="1" printArea="1" view="pageBreakPreview">
      <selection activeCell="A2" sqref="A2:A4"/>
      <pageMargins left="0.7" right="0.7" top="0.75" bottom="0.75" header="0.3" footer="0.3"/>
      <pageSetup paperSize="9" scale="79" orientation="landscape" r:id="rId1"/>
    </customSheetView>
    <customSheetView guid="{EBEC7A15-105B-4084-B33A-F842D6CF16A0}" showPageBreaks="1" printArea="1" view="pageBreakPreview">
      <pageMargins left="0.7" right="0.7" top="0.75" bottom="0.75" header="0.3" footer="0.3"/>
      <pageSetup paperSize="9" orientation="landscape" r:id="rId2"/>
    </customSheetView>
    <customSheetView guid="{9A7002DF-3E0C-44C8-962A-3785A2E8A5A7}" scale="110" showPageBreaks="1" printArea="1" view="pageBreakPreview">
      <selection activeCell="C5" sqref="C5"/>
      <pageMargins left="0.7" right="0.7" top="0.53489583333333335" bottom="0.75" header="0.3" footer="0.3"/>
      <pageSetup paperSize="9" scale="79" orientation="landscape" r:id="rId3"/>
    </customSheetView>
  </customSheetViews>
  <mergeCells count="10">
    <mergeCell ref="A50:B50"/>
    <mergeCell ref="B1:H1"/>
    <mergeCell ref="G2:G4"/>
    <mergeCell ref="H2:H4"/>
    <mergeCell ref="A2:A4"/>
    <mergeCell ref="B2:B4"/>
    <mergeCell ref="E2:E4"/>
    <mergeCell ref="F2:F4"/>
    <mergeCell ref="C2:C4"/>
    <mergeCell ref="D2:D4"/>
  </mergeCells>
  <phoneticPr fontId="3" type="noConversion"/>
  <dataValidations count="1">
    <dataValidation type="custom" allowBlank="1" showInputMessage="1" showErrorMessage="1" error="Vse cene na enoto morajo biti vnesene v ponudbeni predračun na dve decimalni mesti natančno !" sqref="C5:C49 E5:E49" xr:uid="{00000000-0002-0000-0000-000000000000}">
      <formula1>OR(ROUND(MOD(C5*100,1),3)=0,ROUND(MOD(C5*100,1),3)=1)</formula1>
    </dataValidation>
  </dataValidations>
  <pageMargins left="0.7" right="0.7" top="0.53489583333333335" bottom="0.75" header="0.3" footer="0.3"/>
  <pageSetup paperSize="9" scale="58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OBR-6b</vt:lpstr>
      <vt:lpstr>'Predračun OBR-6b'!Področje_tiskanja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Cehnar Robert</cp:lastModifiedBy>
  <cp:lastPrinted>2026-06-02T07:24:14Z</cp:lastPrinted>
  <dcterms:created xsi:type="dcterms:W3CDTF">2013-06-04T10:12:30Z</dcterms:created>
  <dcterms:modified xsi:type="dcterms:W3CDTF">2026-08-27T11:54:41Z</dcterms:modified>
</cp:coreProperties>
</file>